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Z:\SAS\CLIENTES Y CONTRATOS\RAMA JUDICIAL\RAMA JUDICIAL 2023\"/>
    </mc:Choice>
  </mc:AlternateContent>
  <xr:revisionPtr revIDLastSave="0" documentId="13_ncr:1_{E0870816-F2C6-46B1-9C10-090EC758D89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OBG538 D-MAX" sheetId="11" r:id="rId1"/>
    <sheet name="OBG 946 MAZDA 6 AZUL" sheetId="8" r:id="rId2"/>
  </sheets>
  <definedNames>
    <definedName name="_xlnm.Print_Titles" localSheetId="1">'OBG 946 MAZDA 6 AZUL'!$2:$8</definedName>
    <definedName name="_xlnm.Print_Titles" localSheetId="0">'OBG538 D-MAX'!$3:$7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8" l="1"/>
  <c r="G9" i="8"/>
  <c r="H9" i="8" s="1"/>
  <c r="I9" i="8" s="1"/>
  <c r="G10" i="8"/>
  <c r="H10" i="8" s="1"/>
  <c r="I10" i="8" s="1"/>
  <c r="G11" i="8"/>
  <c r="H11" i="8" s="1"/>
  <c r="I11" i="8" s="1"/>
  <c r="G12" i="8"/>
  <c r="H12" i="8" s="1"/>
  <c r="I12" i="8" s="1"/>
  <c r="G13" i="8"/>
  <c r="H13" i="8" s="1"/>
  <c r="I13" i="8" s="1"/>
  <c r="G14" i="8"/>
  <c r="H14" i="8" s="1"/>
  <c r="I14" i="8" s="1"/>
  <c r="G15" i="8"/>
  <c r="H15" i="8" s="1"/>
  <c r="I15" i="8" s="1"/>
  <c r="G16" i="8"/>
  <c r="H16" i="8" s="1"/>
  <c r="I16" i="8" s="1"/>
  <c r="G17" i="8"/>
  <c r="H17" i="8" s="1"/>
  <c r="I17" i="8" s="1"/>
  <c r="G18" i="8"/>
  <c r="H18" i="8" s="1"/>
  <c r="I18" i="8" s="1"/>
  <c r="G19" i="8"/>
  <c r="H19" i="8" s="1"/>
  <c r="I19" i="8" s="1"/>
  <c r="G20" i="8"/>
  <c r="H20" i="8" s="1"/>
  <c r="I20" i="8" s="1"/>
  <c r="G21" i="8"/>
  <c r="H21" i="8" s="1"/>
  <c r="I21" i="8" s="1"/>
  <c r="G22" i="8"/>
  <c r="H22" i="8" s="1"/>
  <c r="I22" i="8" s="1"/>
  <c r="G23" i="8"/>
  <c r="H23" i="8" s="1"/>
  <c r="I23" i="8" s="1"/>
  <c r="G10" i="11"/>
  <c r="H10" i="11" s="1"/>
  <c r="I10" i="11" s="1"/>
  <c r="G11" i="11"/>
  <c r="H11" i="11" s="1"/>
  <c r="I11" i="11" s="1"/>
  <c r="G12" i="11"/>
  <c r="H12" i="11" s="1"/>
  <c r="I12" i="11" s="1"/>
  <c r="G13" i="11"/>
  <c r="H13" i="11" s="1"/>
  <c r="I13" i="11" s="1"/>
  <c r="G14" i="11"/>
  <c r="H14" i="11" s="1"/>
  <c r="I14" i="11" s="1"/>
  <c r="G15" i="11"/>
  <c r="H15" i="11" s="1"/>
  <c r="I15" i="11" s="1"/>
  <c r="G16" i="11"/>
  <c r="H16" i="11" s="1"/>
  <c r="I16" i="11" s="1"/>
  <c r="G17" i="11"/>
  <c r="H17" i="11" s="1"/>
  <c r="I17" i="11" s="1"/>
  <c r="G18" i="11"/>
  <c r="H18" i="11" s="1"/>
  <c r="I18" i="11" s="1"/>
  <c r="G19" i="11"/>
  <c r="H19" i="11" s="1"/>
  <c r="I19" i="11" s="1"/>
  <c r="G20" i="11"/>
  <c r="H20" i="11" s="1"/>
  <c r="I20" i="11" s="1"/>
  <c r="G21" i="11"/>
  <c r="H21" i="11" s="1"/>
  <c r="I21" i="11" s="1"/>
  <c r="G22" i="11"/>
  <c r="H22" i="11" s="1"/>
  <c r="I22" i="11" s="1"/>
  <c r="G23" i="11"/>
  <c r="H23" i="11" s="1"/>
  <c r="I23" i="11" s="1"/>
  <c r="G24" i="11"/>
  <c r="H24" i="11" s="1"/>
  <c r="I24" i="11" s="1"/>
  <c r="G25" i="11"/>
  <c r="H25" i="11" s="1"/>
  <c r="I25" i="11" s="1"/>
  <c r="G26" i="11"/>
  <c r="H26" i="11" s="1"/>
  <c r="I26" i="11" s="1"/>
  <c r="G27" i="11"/>
  <c r="H27" i="11" s="1"/>
  <c r="I27" i="11" s="1"/>
  <c r="G9" i="11"/>
  <c r="H9" i="11" s="1"/>
  <c r="I9" i="11" s="1"/>
  <c r="I28" i="11" l="1"/>
  <c r="I24" i="8" l="1"/>
</calcChain>
</file>

<file path=xl/sharedStrings.xml><?xml version="1.0" encoding="utf-8"?>
<sst xmlns="http://schemas.openxmlformats.org/spreadsheetml/2006/main" count="102" uniqueCount="52">
  <si>
    <t xml:space="preserve">OBJETO: </t>
  </si>
  <si>
    <t>ITEM</t>
  </si>
  <si>
    <t>DESCRIPCION</t>
  </si>
  <si>
    <t>V. UNITARIO</t>
  </si>
  <si>
    <t>IVA 19%</t>
  </si>
  <si>
    <t>V. UNITARIO + IVA</t>
  </si>
  <si>
    <t>VALOR TOTAL</t>
  </si>
  <si>
    <t>VEHICULO OBG 946 MAZDA 6 AZUL</t>
  </si>
  <si>
    <t>VEHICULO OBG 538 CAMIONETA CHEVROLET DIMAX</t>
  </si>
  <si>
    <t>Dirección Seccional de Administración Judicial de Sincelejo</t>
  </si>
  <si>
    <t xml:space="preserve">ITEM </t>
  </si>
  <si>
    <t>DESCRIPCIÓN</t>
  </si>
  <si>
    <t>CANTIDAD</t>
  </si>
  <si>
    <t>VALOR UNITARIO</t>
  </si>
  <si>
    <t>VALOR UNITARIO + IVA</t>
  </si>
  <si>
    <t>TOTAL</t>
  </si>
  <si>
    <t>ACTIVIDAD</t>
  </si>
  <si>
    <t>REP</t>
  </si>
  <si>
    <t>SERV</t>
  </si>
  <si>
    <t xml:space="preserve">“MANTENIMIENTO PREVENTIVO Y CORRECTIVO, INCLUIDO REPUESTOS REQUERIDO PARA LOS VEHÍCULOS A CARGO DE LA DIRECCIÓN SECCIONAL DE ADMINISTRACIÓN JUDICIAL DE SINCELEJO” </t>
  </si>
  <si>
    <t>REALIZAR CAMBIOS DE ACEITE MOTOR, FILTROS TODOS</t>
  </si>
  <si>
    <t xml:space="preserve">REALIZAR CAMBIO DE ACEITE CAJA CAMBIO Y TRANSMISIONES </t>
  </si>
  <si>
    <t xml:space="preserve">CAMBIO LIQUIDO REFRIGERANTE MOTOR </t>
  </si>
  <si>
    <t xml:space="preserve">CAMBIO LÍQUIDO DE FRENOS Y BOMBAS DEL COCHE </t>
  </si>
  <si>
    <t xml:space="preserve">LAVADO GENERAL DEL VEHÍCULO Y DE MOTOR </t>
  </si>
  <si>
    <t xml:space="preserve">CAMBIO CORREAS MULTIUSOS </t>
  </si>
  <si>
    <t xml:space="preserve">CAMBIO ACEITE HIDRÁULICO DE DIRECCIÓN </t>
  </si>
  <si>
    <t xml:space="preserve">CAMBIO KIT DE REPARTICIÓN DE MOTOR </t>
  </si>
  <si>
    <t xml:space="preserve">CAMBIO DE PASTILLAS DE FRENOS DELANTERAS Y TRASERAS </t>
  </si>
  <si>
    <t xml:space="preserve">CAMBIO DE DISCOS DE FRENOS TRASEROS </t>
  </si>
  <si>
    <t xml:space="preserve">CAMBIO DE FAROLAS DELANTERAS DERECHA E IZQUIERDA </t>
  </si>
  <si>
    <t xml:space="preserve">CAMBIO DE BATERÍA </t>
  </si>
  <si>
    <t xml:space="preserve">REVISIÓN SISTEMA DE EMBRAGUE Y COCHE </t>
  </si>
  <si>
    <t xml:space="preserve">MANTENIMIENTO PREVENTIVO AIRE ACONDICIONADO </t>
  </si>
  <si>
    <t>MANTENIMIENTO DE BISAGRAS, CERRADURAS Y PUERTAS</t>
  </si>
  <si>
    <t xml:space="preserve">REALIZAR CAMBIOS DE ACEITE MOTOR, FILTROS TODOS </t>
  </si>
  <si>
    <t>REALIZAR CAMBIO DE ACEITE CAJA CAMBIO Y TRANSMISIONES</t>
  </si>
  <si>
    <t>CAMBIO KIT DE REPARTICIÓN DE MOTOR</t>
  </si>
  <si>
    <t xml:space="preserve">MANTENIMIENTO AIRE ACONDICIONADO </t>
  </si>
  <si>
    <t xml:space="preserve">CAMBIO RADIADOR DEL MOTOR </t>
  </si>
  <si>
    <t>CAMBIO MANGUERAS DEL RADIADOR</t>
  </si>
  <si>
    <t xml:space="preserve">CAMBIO CRUCETAS EJES CARDANES </t>
  </si>
  <si>
    <t xml:space="preserve">MANTENIMIENTO PLATÓN CABINA </t>
  </si>
  <si>
    <t xml:space="preserve">MANTENIMIENTOS SOPORTES CARROCERÍA DEL VEHÍCULO </t>
  </si>
  <si>
    <t xml:space="preserve">MANTENIMIENTO, CERROJOS, BISAGRAS Y PUERTAS </t>
  </si>
  <si>
    <t xml:space="preserve">MANTENIMIENTO SUSPENSIÓN DELANTERA Y TRASERA </t>
  </si>
  <si>
    <t xml:space="preserve">MANTENIMIENTO SISTEMA SEMIEJES DELANTEROS </t>
  </si>
  <si>
    <t xml:space="preserve">ENGRASE DE RODAMIENTOS </t>
  </si>
  <si>
    <t>MANTENIMIENTO DE FRENOS EN GENERAL</t>
  </si>
  <si>
    <t>COTIZACION</t>
  </si>
  <si>
    <t>TECNO CAR JC SAS</t>
  </si>
  <si>
    <t>NIT: 901,242,280-2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</si>
</sst>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\ * #,##0.00_-;\-&quot;$&quot;\ * #,##0.00_-;_-&quot;$&quot;\ * &quot;-&quot;??_-;_-@_-"/>
    <numFmt numFmtId="165" formatCode="_(&quot;$&quot;\ * #,##0_);_(&quot;$&quot;\ * \(#,##0\);_(&quot;$&quot;\ * &quot;-&quot;??_);_(@_)"/>
    <numFmt numFmtId="166" formatCode="&quot;$&quot;#,##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b/>
      <sz val="18"/>
      <name val="Arial"/>
      <family val="2"/>
    </font>
    <font>
      <b/>
      <sz val="18"/>
      <color rgb="FFFF0000"/>
      <name val="Arial"/>
      <family val="2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166" fontId="2" fillId="0" borderId="1" xfId="1" applyNumberFormat="1" applyFont="1" applyFill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 wrapText="1"/>
    </xf>
    <xf numFmtId="166" fontId="4" fillId="0" borderId="10" xfId="1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6" fontId="4" fillId="0" borderId="14" xfId="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6" fontId="4" fillId="0" borderId="15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6" fontId="4" fillId="0" borderId="16" xfId="1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2" fillId="0" borderId="0" xfId="0" applyFont="1"/>
    <xf numFmtId="166" fontId="2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166" fontId="2" fillId="0" borderId="1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left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textRotation="90"/>
    </xf>
    <xf numFmtId="0" fontId="3" fillId="0" borderId="11" xfId="0" applyFont="1" applyBorder="1" applyAlignment="1">
      <alignment horizontal="center" vertical="center" textRotation="90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"/>
  <sheetViews>
    <sheetView tabSelected="1" topLeftCell="A13" zoomScaleNormal="100" workbookViewId="0">
      <selection activeCell="G31" sqref="G31"/>
    </sheetView>
  </sheetViews>
  <sheetFormatPr baseColWidth="10" defaultRowHeight="12" x14ac:dyDescent="0.2"/>
  <cols>
    <col min="1" max="1" width="5.7109375" style="16" customWidth="1"/>
    <col min="2" max="2" width="5.85546875" style="16" customWidth="1"/>
    <col min="3" max="3" width="6.85546875" style="16" customWidth="1"/>
    <col min="4" max="4" width="34.85546875" style="16" customWidth="1"/>
    <col min="5" max="5" width="8.5703125" style="16" customWidth="1"/>
    <col min="6" max="6" width="10.5703125" style="16" customWidth="1"/>
    <col min="7" max="7" width="9.28515625" style="16" customWidth="1"/>
    <col min="8" max="8" width="10.5703125" style="16" customWidth="1"/>
    <col min="9" max="9" width="9.85546875" style="16" bestFit="1" customWidth="1"/>
    <col min="10" max="16384" width="11.42578125" style="16"/>
  </cols>
  <sheetData>
    <row r="1" spans="1:9" ht="12.75" thickBot="1" x14ac:dyDescent="0.25"/>
    <row r="2" spans="1:9" ht="23.25" x14ac:dyDescent="0.35">
      <c r="A2" s="44" t="s">
        <v>50</v>
      </c>
      <c r="B2" s="45"/>
      <c r="C2" s="45"/>
      <c r="D2" s="45"/>
      <c r="E2" s="45"/>
      <c r="F2" s="45"/>
      <c r="G2" s="45"/>
      <c r="H2" s="45"/>
      <c r="I2" s="46"/>
    </row>
    <row r="3" spans="1:9" ht="16.5" thickBot="1" x14ac:dyDescent="0.3">
      <c r="A3" s="47" t="s">
        <v>51</v>
      </c>
      <c r="B3" s="48"/>
      <c r="C3" s="48"/>
      <c r="D3" s="48"/>
      <c r="E3" s="48"/>
      <c r="F3" s="48"/>
      <c r="G3" s="48"/>
      <c r="H3" s="48"/>
      <c r="I3" s="49"/>
    </row>
    <row r="4" spans="1:9" ht="24" thickBot="1" x14ac:dyDescent="0.4">
      <c r="A4" s="41" t="s">
        <v>49</v>
      </c>
      <c r="B4" s="42"/>
      <c r="C4" s="42"/>
      <c r="D4" s="42"/>
      <c r="E4" s="42"/>
      <c r="F4" s="42"/>
      <c r="G4" s="42"/>
      <c r="H4" s="42"/>
      <c r="I4" s="43"/>
    </row>
    <row r="5" spans="1:9" ht="21" customHeight="1" thickBot="1" x14ac:dyDescent="0.25">
      <c r="A5" s="27" t="s">
        <v>9</v>
      </c>
      <c r="B5" s="28"/>
      <c r="C5" s="28"/>
      <c r="D5" s="28"/>
      <c r="E5" s="28"/>
      <c r="F5" s="28"/>
      <c r="G5" s="28"/>
      <c r="H5" s="28"/>
      <c r="I5" s="29"/>
    </row>
    <row r="6" spans="1:9" ht="50.25" customHeight="1" thickBot="1" x14ac:dyDescent="0.25">
      <c r="A6" s="30" t="s">
        <v>0</v>
      </c>
      <c r="B6" s="30"/>
      <c r="C6" s="31" t="s">
        <v>19</v>
      </c>
      <c r="D6" s="32"/>
      <c r="E6" s="32"/>
      <c r="F6" s="32"/>
      <c r="G6" s="32"/>
      <c r="H6" s="32"/>
      <c r="I6" s="33"/>
    </row>
    <row r="7" spans="1:9" ht="12.75" customHeight="1" thickBot="1" x14ac:dyDescent="0.25">
      <c r="A7" s="24" t="s">
        <v>8</v>
      </c>
      <c r="B7" s="25"/>
      <c r="C7" s="25"/>
      <c r="D7" s="25"/>
      <c r="E7" s="25"/>
      <c r="F7" s="25"/>
      <c r="G7" s="25"/>
      <c r="H7" s="25"/>
      <c r="I7" s="26"/>
    </row>
    <row r="8" spans="1:9" ht="37.5" customHeight="1" thickBot="1" x14ac:dyDescent="0.25">
      <c r="A8" s="34" t="s">
        <v>8</v>
      </c>
      <c r="B8" s="4" t="s">
        <v>10</v>
      </c>
      <c r="C8" s="4" t="s">
        <v>16</v>
      </c>
      <c r="D8" s="4" t="s">
        <v>11</v>
      </c>
      <c r="E8" s="4" t="s">
        <v>12</v>
      </c>
      <c r="F8" s="4" t="s">
        <v>13</v>
      </c>
      <c r="G8" s="4" t="s">
        <v>4</v>
      </c>
      <c r="H8" s="4" t="s">
        <v>14</v>
      </c>
      <c r="I8" s="4" t="s">
        <v>6</v>
      </c>
    </row>
    <row r="9" spans="1:9" ht="25.5" x14ac:dyDescent="0.2">
      <c r="A9" s="35"/>
      <c r="B9" s="5">
        <v>1</v>
      </c>
      <c r="C9" s="18" t="s">
        <v>17</v>
      </c>
      <c r="D9" s="19" t="s">
        <v>35</v>
      </c>
      <c r="E9" s="15">
        <v>1</v>
      </c>
      <c r="F9" s="3">
        <v>290000</v>
      </c>
      <c r="G9" s="3">
        <f>+F9*19%</f>
        <v>55100</v>
      </c>
      <c r="H9" s="3">
        <f>+F9+G9</f>
        <v>345100</v>
      </c>
      <c r="I9" s="6">
        <f>+H9*E9</f>
        <v>345100</v>
      </c>
    </row>
    <row r="10" spans="1:9" ht="25.5" x14ac:dyDescent="0.2">
      <c r="A10" s="35"/>
      <c r="B10" s="7">
        <v>2</v>
      </c>
      <c r="C10" s="18" t="s">
        <v>17</v>
      </c>
      <c r="D10" s="19" t="s">
        <v>36</v>
      </c>
      <c r="E10" s="15">
        <v>1</v>
      </c>
      <c r="F10" s="2">
        <v>240000</v>
      </c>
      <c r="G10" s="3">
        <f t="shared" ref="G10:G27" si="0">+F10*19%</f>
        <v>45600</v>
      </c>
      <c r="H10" s="3">
        <f t="shared" ref="H10:H27" si="1">+F10+G10</f>
        <v>285600</v>
      </c>
      <c r="I10" s="6">
        <f t="shared" ref="I10:I27" si="2">+H10*E10</f>
        <v>285600</v>
      </c>
    </row>
    <row r="11" spans="1:9" ht="25.5" x14ac:dyDescent="0.2">
      <c r="A11" s="35"/>
      <c r="B11" s="9">
        <v>3</v>
      </c>
      <c r="C11" s="18" t="s">
        <v>17</v>
      </c>
      <c r="D11" s="19" t="s">
        <v>22</v>
      </c>
      <c r="E11" s="15">
        <v>1</v>
      </c>
      <c r="F11" s="1">
        <v>90000</v>
      </c>
      <c r="G11" s="3">
        <f t="shared" si="0"/>
        <v>17100</v>
      </c>
      <c r="H11" s="3">
        <f t="shared" si="1"/>
        <v>107100</v>
      </c>
      <c r="I11" s="6">
        <f t="shared" si="2"/>
        <v>107100</v>
      </c>
    </row>
    <row r="12" spans="1:9" ht="25.5" x14ac:dyDescent="0.2">
      <c r="A12" s="35"/>
      <c r="B12" s="5">
        <v>4</v>
      </c>
      <c r="C12" s="18" t="s">
        <v>17</v>
      </c>
      <c r="D12" s="19" t="s">
        <v>23</v>
      </c>
      <c r="E12" s="15">
        <v>1</v>
      </c>
      <c r="F12" s="1">
        <v>480000</v>
      </c>
      <c r="G12" s="3">
        <f t="shared" si="0"/>
        <v>91200</v>
      </c>
      <c r="H12" s="3">
        <f t="shared" si="1"/>
        <v>571200</v>
      </c>
      <c r="I12" s="6">
        <f t="shared" si="2"/>
        <v>571200</v>
      </c>
    </row>
    <row r="13" spans="1:9" ht="25.5" x14ac:dyDescent="0.2">
      <c r="A13" s="35"/>
      <c r="B13" s="7">
        <v>5</v>
      </c>
      <c r="C13" s="18" t="s">
        <v>18</v>
      </c>
      <c r="D13" s="19" t="s">
        <v>24</v>
      </c>
      <c r="E13" s="15">
        <v>1</v>
      </c>
      <c r="F13" s="2">
        <v>55000</v>
      </c>
      <c r="G13" s="3">
        <f t="shared" si="0"/>
        <v>10450</v>
      </c>
      <c r="H13" s="3">
        <f t="shared" si="1"/>
        <v>65450</v>
      </c>
      <c r="I13" s="6">
        <f t="shared" si="2"/>
        <v>65450</v>
      </c>
    </row>
    <row r="14" spans="1:9" ht="15" x14ac:dyDescent="0.2">
      <c r="A14" s="35"/>
      <c r="B14" s="9">
        <v>6</v>
      </c>
      <c r="C14" s="18" t="s">
        <v>17</v>
      </c>
      <c r="D14" s="19" t="s">
        <v>25</v>
      </c>
      <c r="E14" s="15">
        <v>1</v>
      </c>
      <c r="F14" s="2">
        <v>280000</v>
      </c>
      <c r="G14" s="3">
        <f t="shared" si="0"/>
        <v>53200</v>
      </c>
      <c r="H14" s="3">
        <f t="shared" si="1"/>
        <v>333200</v>
      </c>
      <c r="I14" s="6">
        <f t="shared" si="2"/>
        <v>333200</v>
      </c>
    </row>
    <row r="15" spans="1:9" ht="25.5" x14ac:dyDescent="0.2">
      <c r="A15" s="35"/>
      <c r="B15" s="5">
        <v>7</v>
      </c>
      <c r="C15" s="18" t="s">
        <v>17</v>
      </c>
      <c r="D15" s="19" t="s">
        <v>26</v>
      </c>
      <c r="E15" s="15">
        <v>1</v>
      </c>
      <c r="F15" s="1">
        <v>140000</v>
      </c>
      <c r="G15" s="3">
        <f t="shared" si="0"/>
        <v>26600</v>
      </c>
      <c r="H15" s="3">
        <f t="shared" si="1"/>
        <v>166600</v>
      </c>
      <c r="I15" s="6">
        <f t="shared" si="2"/>
        <v>166600</v>
      </c>
    </row>
    <row r="16" spans="1:9" ht="25.5" x14ac:dyDescent="0.2">
      <c r="A16" s="35"/>
      <c r="B16" s="7">
        <v>8</v>
      </c>
      <c r="C16" s="18" t="s">
        <v>17</v>
      </c>
      <c r="D16" s="19" t="s">
        <v>37</v>
      </c>
      <c r="E16" s="15">
        <v>1</v>
      </c>
      <c r="F16" s="1">
        <v>1450000</v>
      </c>
      <c r="G16" s="3">
        <f t="shared" si="0"/>
        <v>275500</v>
      </c>
      <c r="H16" s="3">
        <f t="shared" si="1"/>
        <v>1725500</v>
      </c>
      <c r="I16" s="6">
        <f t="shared" si="2"/>
        <v>1725500</v>
      </c>
    </row>
    <row r="17" spans="1:9" ht="25.5" x14ac:dyDescent="0.2">
      <c r="A17" s="35"/>
      <c r="B17" s="9">
        <v>9</v>
      </c>
      <c r="C17" s="18" t="s">
        <v>17</v>
      </c>
      <c r="D17" s="19" t="s">
        <v>38</v>
      </c>
      <c r="E17" s="15">
        <v>1</v>
      </c>
      <c r="F17" s="1">
        <v>600000</v>
      </c>
      <c r="G17" s="3">
        <f t="shared" si="0"/>
        <v>114000</v>
      </c>
      <c r="H17" s="3">
        <f t="shared" si="1"/>
        <v>714000</v>
      </c>
      <c r="I17" s="6">
        <f t="shared" si="2"/>
        <v>714000</v>
      </c>
    </row>
    <row r="18" spans="1:9" ht="15" x14ac:dyDescent="0.2">
      <c r="A18" s="35"/>
      <c r="B18" s="5">
        <v>10</v>
      </c>
      <c r="C18" s="18" t="s">
        <v>17</v>
      </c>
      <c r="D18" s="19" t="s">
        <v>39</v>
      </c>
      <c r="E18" s="15">
        <v>1</v>
      </c>
      <c r="F18" s="1">
        <v>920000</v>
      </c>
      <c r="G18" s="3">
        <f t="shared" si="0"/>
        <v>174800</v>
      </c>
      <c r="H18" s="3">
        <f t="shared" si="1"/>
        <v>1094800</v>
      </c>
      <c r="I18" s="6">
        <f t="shared" si="2"/>
        <v>1094800</v>
      </c>
    </row>
    <row r="19" spans="1:9" ht="25.5" x14ac:dyDescent="0.2">
      <c r="A19" s="35"/>
      <c r="B19" s="7">
        <v>11</v>
      </c>
      <c r="C19" s="18" t="s">
        <v>17</v>
      </c>
      <c r="D19" s="19" t="s">
        <v>40</v>
      </c>
      <c r="E19" s="15">
        <v>1</v>
      </c>
      <c r="F19" s="1">
        <v>220000</v>
      </c>
      <c r="G19" s="3">
        <f t="shared" si="0"/>
        <v>41800</v>
      </c>
      <c r="H19" s="3">
        <f t="shared" si="1"/>
        <v>261800</v>
      </c>
      <c r="I19" s="6">
        <f t="shared" si="2"/>
        <v>261800</v>
      </c>
    </row>
    <row r="20" spans="1:9" ht="25.5" x14ac:dyDescent="0.2">
      <c r="A20" s="35"/>
      <c r="B20" s="9">
        <v>12</v>
      </c>
      <c r="C20" s="18" t="s">
        <v>17</v>
      </c>
      <c r="D20" s="19" t="s">
        <v>41</v>
      </c>
      <c r="E20" s="15">
        <v>2</v>
      </c>
      <c r="F20" s="1">
        <v>180000</v>
      </c>
      <c r="G20" s="3">
        <f t="shared" si="0"/>
        <v>34200</v>
      </c>
      <c r="H20" s="3">
        <f t="shared" si="1"/>
        <v>214200</v>
      </c>
      <c r="I20" s="6">
        <f t="shared" si="2"/>
        <v>428400</v>
      </c>
    </row>
    <row r="21" spans="1:9" ht="15" x14ac:dyDescent="0.2">
      <c r="A21" s="35"/>
      <c r="B21" s="5">
        <v>13</v>
      </c>
      <c r="C21" s="18" t="s">
        <v>17</v>
      </c>
      <c r="D21" s="19" t="s">
        <v>42</v>
      </c>
      <c r="E21" s="15">
        <v>1</v>
      </c>
      <c r="F21" s="2">
        <v>650000</v>
      </c>
      <c r="G21" s="3">
        <f t="shared" si="0"/>
        <v>123500</v>
      </c>
      <c r="H21" s="3">
        <f t="shared" si="1"/>
        <v>773500</v>
      </c>
      <c r="I21" s="6">
        <f t="shared" si="2"/>
        <v>773500</v>
      </c>
    </row>
    <row r="22" spans="1:9" ht="25.5" x14ac:dyDescent="0.2">
      <c r="A22" s="35"/>
      <c r="B22" s="7">
        <v>14</v>
      </c>
      <c r="C22" s="18" t="s">
        <v>17</v>
      </c>
      <c r="D22" s="19" t="s">
        <v>43</v>
      </c>
      <c r="E22" s="15">
        <v>1</v>
      </c>
      <c r="F22" s="2">
        <v>300000</v>
      </c>
      <c r="G22" s="3">
        <f t="shared" si="0"/>
        <v>57000</v>
      </c>
      <c r="H22" s="3">
        <f t="shared" si="1"/>
        <v>357000</v>
      </c>
      <c r="I22" s="6">
        <f t="shared" si="2"/>
        <v>357000</v>
      </c>
    </row>
    <row r="23" spans="1:9" ht="25.5" x14ac:dyDescent="0.2">
      <c r="A23" s="35"/>
      <c r="B23" s="9">
        <v>15</v>
      </c>
      <c r="C23" s="18" t="s">
        <v>17</v>
      </c>
      <c r="D23" s="19" t="s">
        <v>44</v>
      </c>
      <c r="E23" s="15">
        <v>1</v>
      </c>
      <c r="F23" s="2">
        <v>250000</v>
      </c>
      <c r="G23" s="3">
        <f t="shared" si="0"/>
        <v>47500</v>
      </c>
      <c r="H23" s="3">
        <f t="shared" si="1"/>
        <v>297500</v>
      </c>
      <c r="I23" s="6">
        <f t="shared" si="2"/>
        <v>297500</v>
      </c>
    </row>
    <row r="24" spans="1:9" ht="25.5" x14ac:dyDescent="0.2">
      <c r="A24" s="35"/>
      <c r="B24" s="5">
        <v>16</v>
      </c>
      <c r="C24" s="18" t="s">
        <v>17</v>
      </c>
      <c r="D24" s="19" t="s">
        <v>45</v>
      </c>
      <c r="E24" s="15">
        <v>2</v>
      </c>
      <c r="F24" s="1">
        <v>180000</v>
      </c>
      <c r="G24" s="3">
        <f t="shared" si="0"/>
        <v>34200</v>
      </c>
      <c r="H24" s="3">
        <f t="shared" si="1"/>
        <v>214200</v>
      </c>
      <c r="I24" s="6">
        <f t="shared" si="2"/>
        <v>428400</v>
      </c>
    </row>
    <row r="25" spans="1:9" ht="25.5" x14ac:dyDescent="0.2">
      <c r="A25" s="35"/>
      <c r="B25" s="7">
        <v>17</v>
      </c>
      <c r="C25" s="18" t="s">
        <v>17</v>
      </c>
      <c r="D25" s="19" t="s">
        <v>46</v>
      </c>
      <c r="E25" s="15">
        <v>1</v>
      </c>
      <c r="F25" s="1">
        <v>200000</v>
      </c>
      <c r="G25" s="3">
        <f t="shared" si="0"/>
        <v>38000</v>
      </c>
      <c r="H25" s="3">
        <f t="shared" si="1"/>
        <v>238000</v>
      </c>
      <c r="I25" s="6">
        <f t="shared" si="2"/>
        <v>238000</v>
      </c>
    </row>
    <row r="26" spans="1:9" ht="25.5" x14ac:dyDescent="0.2">
      <c r="A26" s="35"/>
      <c r="B26" s="9">
        <v>18</v>
      </c>
      <c r="C26" s="18" t="s">
        <v>17</v>
      </c>
      <c r="D26" s="19" t="s">
        <v>47</v>
      </c>
      <c r="E26" s="15">
        <v>1</v>
      </c>
      <c r="F26" s="1">
        <v>140000</v>
      </c>
      <c r="G26" s="3">
        <f t="shared" si="0"/>
        <v>26600</v>
      </c>
      <c r="H26" s="3">
        <f t="shared" si="1"/>
        <v>166600</v>
      </c>
      <c r="I26" s="6">
        <f t="shared" si="2"/>
        <v>166600</v>
      </c>
    </row>
    <row r="27" spans="1:9" ht="26.25" thickBot="1" x14ac:dyDescent="0.25">
      <c r="A27" s="35"/>
      <c r="B27" s="5">
        <v>19</v>
      </c>
      <c r="C27" s="18" t="s">
        <v>17</v>
      </c>
      <c r="D27" s="19" t="s">
        <v>48</v>
      </c>
      <c r="E27" s="15">
        <v>1</v>
      </c>
      <c r="F27" s="1">
        <v>220000</v>
      </c>
      <c r="G27" s="3">
        <f t="shared" si="0"/>
        <v>41800</v>
      </c>
      <c r="H27" s="3">
        <f t="shared" si="1"/>
        <v>261800</v>
      </c>
      <c r="I27" s="6">
        <f t="shared" si="2"/>
        <v>261800</v>
      </c>
    </row>
    <row r="28" spans="1:9" ht="12.75" thickBot="1" x14ac:dyDescent="0.25">
      <c r="A28" s="21" t="s">
        <v>15</v>
      </c>
      <c r="B28" s="22"/>
      <c r="C28" s="22"/>
      <c r="D28" s="22"/>
      <c r="E28" s="22"/>
      <c r="F28" s="22"/>
      <c r="G28" s="22"/>
      <c r="H28" s="23"/>
      <c r="I28" s="20">
        <f>SUM(I9:I27)</f>
        <v>8621550</v>
      </c>
    </row>
  </sheetData>
  <mergeCells count="9">
    <mergeCell ref="A2:I2"/>
    <mergeCell ref="A28:H28"/>
    <mergeCell ref="A7:I7"/>
    <mergeCell ref="A3:I3"/>
    <mergeCell ref="A4:I4"/>
    <mergeCell ref="A6:B6"/>
    <mergeCell ref="A5:I5"/>
    <mergeCell ref="C6:I6"/>
    <mergeCell ref="A8:A27"/>
  </mergeCells>
  <pageMargins left="0.26" right="0.16" top="0.27559055118110237" bottom="0.47244094488188981" header="0.31496062992125984" footer="0.31496062992125984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6"/>
  <sheetViews>
    <sheetView zoomScaleNormal="100" workbookViewId="0">
      <selection activeCell="A5" sqref="A5:I5"/>
    </sheetView>
  </sheetViews>
  <sheetFormatPr baseColWidth="10" defaultRowHeight="12" x14ac:dyDescent="0.2"/>
  <cols>
    <col min="1" max="1" width="3.85546875" style="16" customWidth="1"/>
    <col min="2" max="2" width="4.7109375" style="16" customWidth="1"/>
    <col min="3" max="3" width="7" style="16" customWidth="1"/>
    <col min="4" max="4" width="34.85546875" style="16" customWidth="1"/>
    <col min="5" max="5" width="9.42578125" style="16" customWidth="1"/>
    <col min="6" max="8" width="11.42578125" style="16"/>
    <col min="9" max="9" width="10.85546875" style="16" customWidth="1"/>
    <col min="10" max="16384" width="11.42578125" style="16"/>
  </cols>
  <sheetData>
    <row r="1" spans="1:9" ht="12.75" thickBot="1" x14ac:dyDescent="0.25"/>
    <row r="2" spans="1:9" ht="23.25" x14ac:dyDescent="0.35">
      <c r="A2" s="44" t="s">
        <v>50</v>
      </c>
      <c r="B2" s="45"/>
      <c r="C2" s="45"/>
      <c r="D2" s="45"/>
      <c r="E2" s="45"/>
      <c r="F2" s="45"/>
      <c r="G2" s="45"/>
      <c r="H2" s="45"/>
      <c r="I2" s="46"/>
    </row>
    <row r="3" spans="1:9" ht="16.5" thickBot="1" x14ac:dyDescent="0.3">
      <c r="A3" s="47" t="s">
        <v>51</v>
      </c>
      <c r="B3" s="48"/>
      <c r="C3" s="48"/>
      <c r="D3" s="48"/>
      <c r="E3" s="48"/>
      <c r="F3" s="48"/>
      <c r="G3" s="48"/>
      <c r="H3" s="48"/>
      <c r="I3" s="49"/>
    </row>
    <row r="4" spans="1:9" ht="24" thickBot="1" x14ac:dyDescent="0.4">
      <c r="A4" s="41" t="s">
        <v>49</v>
      </c>
      <c r="B4" s="42"/>
      <c r="C4" s="42"/>
      <c r="D4" s="42"/>
      <c r="E4" s="42"/>
      <c r="F4" s="42"/>
      <c r="G4" s="42"/>
      <c r="H4" s="42"/>
      <c r="I4" s="43"/>
    </row>
    <row r="5" spans="1:9" ht="21" customHeight="1" thickBot="1" x14ac:dyDescent="0.25">
      <c r="A5" s="27" t="s">
        <v>9</v>
      </c>
      <c r="B5" s="28"/>
      <c r="C5" s="28"/>
      <c r="D5" s="28"/>
      <c r="E5" s="28"/>
      <c r="F5" s="28"/>
      <c r="G5" s="28"/>
      <c r="H5" s="28"/>
      <c r="I5" s="29"/>
    </row>
    <row r="6" spans="1:9" ht="50.25" customHeight="1" thickBot="1" x14ac:dyDescent="0.25">
      <c r="A6" s="30" t="s">
        <v>0</v>
      </c>
      <c r="B6" s="30"/>
      <c r="C6" s="31" t="s">
        <v>19</v>
      </c>
      <c r="D6" s="32"/>
      <c r="E6" s="32"/>
      <c r="F6" s="32"/>
      <c r="G6" s="32"/>
      <c r="H6" s="32"/>
      <c r="I6" s="33"/>
    </row>
    <row r="7" spans="1:9" ht="12.75" customHeight="1" thickBot="1" x14ac:dyDescent="0.25">
      <c r="A7" s="24" t="s">
        <v>7</v>
      </c>
      <c r="B7" s="25"/>
      <c r="C7" s="25"/>
      <c r="D7" s="25"/>
      <c r="E7" s="25"/>
      <c r="F7" s="25"/>
      <c r="G7" s="25"/>
      <c r="H7" s="25"/>
      <c r="I7" s="26"/>
    </row>
    <row r="8" spans="1:9" ht="24.75" customHeight="1" thickBot="1" x14ac:dyDescent="0.25">
      <c r="A8" s="39" t="s">
        <v>7</v>
      </c>
      <c r="B8" s="14" t="s">
        <v>1</v>
      </c>
      <c r="C8" s="14" t="s">
        <v>16</v>
      </c>
      <c r="D8" s="14" t="s">
        <v>2</v>
      </c>
      <c r="E8" s="14" t="s">
        <v>12</v>
      </c>
      <c r="F8" s="10" t="s">
        <v>3</v>
      </c>
      <c r="G8" s="10" t="s">
        <v>4</v>
      </c>
      <c r="H8" s="10" t="s">
        <v>5</v>
      </c>
      <c r="I8" s="10" t="s">
        <v>6</v>
      </c>
    </row>
    <row r="9" spans="1:9" ht="25.5" x14ac:dyDescent="0.2">
      <c r="A9" s="40"/>
      <c r="B9" s="12">
        <v>1</v>
      </c>
      <c r="C9" s="18" t="s">
        <v>17</v>
      </c>
      <c r="D9" s="19" t="s">
        <v>20</v>
      </c>
      <c r="E9" s="15">
        <v>1</v>
      </c>
      <c r="F9" s="13">
        <v>290000</v>
      </c>
      <c r="G9" s="3">
        <f>+F9*19%</f>
        <v>55100</v>
      </c>
      <c r="H9" s="3">
        <f>+F9+G9</f>
        <v>345100</v>
      </c>
      <c r="I9" s="6">
        <f>+H9*E9</f>
        <v>345100</v>
      </c>
    </row>
    <row r="10" spans="1:9" ht="25.5" x14ac:dyDescent="0.2">
      <c r="A10" s="40"/>
      <c r="B10" s="11">
        <v>2</v>
      </c>
      <c r="C10" s="18" t="s">
        <v>17</v>
      </c>
      <c r="D10" s="19" t="s">
        <v>21</v>
      </c>
      <c r="E10" s="15">
        <v>1</v>
      </c>
      <c r="F10" s="2">
        <f>25000*8</f>
        <v>200000</v>
      </c>
      <c r="G10" s="2">
        <f t="shared" ref="G10:G23" si="0">+F10*19%</f>
        <v>38000</v>
      </c>
      <c r="H10" s="3">
        <f t="shared" ref="H10:H23" si="1">+F10+G10</f>
        <v>238000</v>
      </c>
      <c r="I10" s="8">
        <f t="shared" ref="I10:I23" si="2">+H10*E10</f>
        <v>238000</v>
      </c>
    </row>
    <row r="11" spans="1:9" ht="26.25" thickBot="1" x14ac:dyDescent="0.25">
      <c r="A11" s="40"/>
      <c r="B11" s="11">
        <v>3</v>
      </c>
      <c r="C11" s="18" t="s">
        <v>17</v>
      </c>
      <c r="D11" s="19" t="s">
        <v>22</v>
      </c>
      <c r="E11" s="15">
        <v>1</v>
      </c>
      <c r="F11" s="2">
        <v>90000</v>
      </c>
      <c r="G11" s="2">
        <f t="shared" si="0"/>
        <v>17100</v>
      </c>
      <c r="H11" s="3">
        <f t="shared" si="1"/>
        <v>107100</v>
      </c>
      <c r="I11" s="8">
        <f t="shared" si="2"/>
        <v>107100</v>
      </c>
    </row>
    <row r="12" spans="1:9" ht="25.5" x14ac:dyDescent="0.2">
      <c r="A12" s="40"/>
      <c r="B12" s="12">
        <v>4</v>
      </c>
      <c r="C12" s="18" t="s">
        <v>17</v>
      </c>
      <c r="D12" s="19" t="s">
        <v>23</v>
      </c>
      <c r="E12" s="15">
        <v>1</v>
      </c>
      <c r="F12" s="2">
        <v>625000</v>
      </c>
      <c r="G12" s="2">
        <f t="shared" si="0"/>
        <v>118750</v>
      </c>
      <c r="H12" s="3">
        <f t="shared" si="1"/>
        <v>743750</v>
      </c>
      <c r="I12" s="8">
        <f t="shared" si="2"/>
        <v>743750</v>
      </c>
    </row>
    <row r="13" spans="1:9" ht="25.5" x14ac:dyDescent="0.2">
      <c r="A13" s="40"/>
      <c r="B13" s="11">
        <v>5</v>
      </c>
      <c r="C13" s="18" t="s">
        <v>18</v>
      </c>
      <c r="D13" s="19" t="s">
        <v>24</v>
      </c>
      <c r="E13" s="15">
        <v>1</v>
      </c>
      <c r="F13" s="2">
        <v>55000</v>
      </c>
      <c r="G13" s="2">
        <f t="shared" si="0"/>
        <v>10450</v>
      </c>
      <c r="H13" s="3">
        <f t="shared" si="1"/>
        <v>65450</v>
      </c>
      <c r="I13" s="8">
        <f t="shared" si="2"/>
        <v>65450</v>
      </c>
    </row>
    <row r="14" spans="1:9" ht="15.75" thickBot="1" x14ac:dyDescent="0.25">
      <c r="A14" s="40"/>
      <c r="B14" s="11">
        <v>6</v>
      </c>
      <c r="C14" s="18" t="s">
        <v>17</v>
      </c>
      <c r="D14" s="19" t="s">
        <v>25</v>
      </c>
      <c r="E14" s="15">
        <v>1</v>
      </c>
      <c r="F14" s="2">
        <v>315000</v>
      </c>
      <c r="G14" s="2">
        <f t="shared" si="0"/>
        <v>59850</v>
      </c>
      <c r="H14" s="3">
        <f t="shared" si="1"/>
        <v>374850</v>
      </c>
      <c r="I14" s="8">
        <f t="shared" si="2"/>
        <v>374850</v>
      </c>
    </row>
    <row r="15" spans="1:9" ht="25.5" x14ac:dyDescent="0.2">
      <c r="A15" s="40"/>
      <c r="B15" s="12">
        <v>7</v>
      </c>
      <c r="C15" s="18" t="s">
        <v>17</v>
      </c>
      <c r="D15" s="19" t="s">
        <v>26</v>
      </c>
      <c r="E15" s="15">
        <v>1</v>
      </c>
      <c r="F15" s="2">
        <v>140000</v>
      </c>
      <c r="G15" s="2">
        <f t="shared" si="0"/>
        <v>26600</v>
      </c>
      <c r="H15" s="3">
        <f t="shared" si="1"/>
        <v>166600</v>
      </c>
      <c r="I15" s="8">
        <f t="shared" si="2"/>
        <v>166600</v>
      </c>
    </row>
    <row r="16" spans="1:9" ht="25.5" x14ac:dyDescent="0.2">
      <c r="A16" s="40"/>
      <c r="B16" s="11">
        <v>8</v>
      </c>
      <c r="C16" s="18" t="s">
        <v>17</v>
      </c>
      <c r="D16" s="19" t="s">
        <v>27</v>
      </c>
      <c r="E16" s="15">
        <v>1</v>
      </c>
      <c r="F16" s="2">
        <v>920000</v>
      </c>
      <c r="G16" s="2">
        <f t="shared" si="0"/>
        <v>174800</v>
      </c>
      <c r="H16" s="3">
        <f t="shared" si="1"/>
        <v>1094800</v>
      </c>
      <c r="I16" s="8">
        <f t="shared" si="2"/>
        <v>1094800</v>
      </c>
    </row>
    <row r="17" spans="1:9" ht="26.25" thickBot="1" x14ac:dyDescent="0.25">
      <c r="A17" s="40"/>
      <c r="B17" s="11">
        <v>9</v>
      </c>
      <c r="C17" s="18" t="s">
        <v>17</v>
      </c>
      <c r="D17" s="19" t="s">
        <v>28</v>
      </c>
      <c r="E17" s="15">
        <v>4</v>
      </c>
      <c r="F17" s="2">
        <v>315000</v>
      </c>
      <c r="G17" s="2">
        <f t="shared" si="0"/>
        <v>59850</v>
      </c>
      <c r="H17" s="3">
        <f t="shared" si="1"/>
        <v>374850</v>
      </c>
      <c r="I17" s="8">
        <f t="shared" si="2"/>
        <v>1499400</v>
      </c>
    </row>
    <row r="18" spans="1:9" ht="25.5" x14ac:dyDescent="0.2">
      <c r="A18" s="40"/>
      <c r="B18" s="12">
        <v>10</v>
      </c>
      <c r="C18" s="18" t="s">
        <v>17</v>
      </c>
      <c r="D18" s="19" t="s">
        <v>29</v>
      </c>
      <c r="E18" s="15">
        <v>2</v>
      </c>
      <c r="F18" s="2">
        <v>950000</v>
      </c>
      <c r="G18" s="2">
        <f t="shared" si="0"/>
        <v>180500</v>
      </c>
      <c r="H18" s="3">
        <f t="shared" si="1"/>
        <v>1130500</v>
      </c>
      <c r="I18" s="8">
        <f t="shared" si="2"/>
        <v>2261000</v>
      </c>
    </row>
    <row r="19" spans="1:9" ht="25.5" x14ac:dyDescent="0.2">
      <c r="A19" s="40"/>
      <c r="B19" s="11">
        <v>11</v>
      </c>
      <c r="C19" s="18" t="s">
        <v>17</v>
      </c>
      <c r="D19" s="19" t="s">
        <v>30</v>
      </c>
      <c r="E19" s="15">
        <v>2</v>
      </c>
      <c r="F19" s="1">
        <v>928000</v>
      </c>
      <c r="G19" s="2">
        <f t="shared" si="0"/>
        <v>176320</v>
      </c>
      <c r="H19" s="3">
        <f t="shared" si="1"/>
        <v>1104320</v>
      </c>
      <c r="I19" s="8">
        <f t="shared" si="2"/>
        <v>2208640</v>
      </c>
    </row>
    <row r="20" spans="1:9" ht="15.75" thickBot="1" x14ac:dyDescent="0.25">
      <c r="A20" s="40"/>
      <c r="B20" s="11">
        <v>12</v>
      </c>
      <c r="C20" s="18" t="s">
        <v>17</v>
      </c>
      <c r="D20" s="19" t="s">
        <v>31</v>
      </c>
      <c r="E20" s="15">
        <v>1</v>
      </c>
      <c r="F20" s="2">
        <v>678000</v>
      </c>
      <c r="G20" s="2">
        <f t="shared" si="0"/>
        <v>128820</v>
      </c>
      <c r="H20" s="3">
        <f t="shared" si="1"/>
        <v>806820</v>
      </c>
      <c r="I20" s="8">
        <f t="shared" si="2"/>
        <v>806820</v>
      </c>
    </row>
    <row r="21" spans="1:9" ht="25.5" x14ac:dyDescent="0.2">
      <c r="A21" s="40"/>
      <c r="B21" s="12">
        <v>13</v>
      </c>
      <c r="C21" s="18" t="s">
        <v>17</v>
      </c>
      <c r="D21" s="19" t="s">
        <v>32</v>
      </c>
      <c r="E21" s="15">
        <v>1</v>
      </c>
      <c r="F21" s="2">
        <v>450000</v>
      </c>
      <c r="G21" s="2">
        <f t="shared" si="0"/>
        <v>85500</v>
      </c>
      <c r="H21" s="3">
        <f t="shared" si="1"/>
        <v>535500</v>
      </c>
      <c r="I21" s="8">
        <f t="shared" si="2"/>
        <v>535500</v>
      </c>
    </row>
    <row r="22" spans="1:9" ht="25.5" x14ac:dyDescent="0.2">
      <c r="A22" s="40"/>
      <c r="B22" s="11">
        <v>14</v>
      </c>
      <c r="C22" s="18" t="s">
        <v>17</v>
      </c>
      <c r="D22" s="19" t="s">
        <v>33</v>
      </c>
      <c r="E22" s="15">
        <v>1</v>
      </c>
      <c r="F22" s="2">
        <v>550000</v>
      </c>
      <c r="G22" s="2">
        <f t="shared" si="0"/>
        <v>104500</v>
      </c>
      <c r="H22" s="3">
        <f t="shared" si="1"/>
        <v>654500</v>
      </c>
      <c r="I22" s="8">
        <f t="shared" si="2"/>
        <v>654500</v>
      </c>
    </row>
    <row r="23" spans="1:9" ht="26.25" thickBot="1" x14ac:dyDescent="0.25">
      <c r="A23" s="40"/>
      <c r="B23" s="11">
        <v>15</v>
      </c>
      <c r="C23" s="18" t="s">
        <v>17</v>
      </c>
      <c r="D23" s="19" t="s">
        <v>34</v>
      </c>
      <c r="E23" s="15">
        <v>1</v>
      </c>
      <c r="F23" s="2">
        <v>160000</v>
      </c>
      <c r="G23" s="2">
        <f t="shared" si="0"/>
        <v>30400</v>
      </c>
      <c r="H23" s="3">
        <f t="shared" si="1"/>
        <v>190400</v>
      </c>
      <c r="I23" s="8">
        <f t="shared" si="2"/>
        <v>190400</v>
      </c>
    </row>
    <row r="24" spans="1:9" ht="12.75" thickBot="1" x14ac:dyDescent="0.25">
      <c r="A24" s="21" t="s">
        <v>15</v>
      </c>
      <c r="B24" s="37"/>
      <c r="C24" s="37"/>
      <c r="D24" s="37"/>
      <c r="E24" s="37"/>
      <c r="F24" s="37"/>
      <c r="G24" s="37"/>
      <c r="H24" s="38"/>
      <c r="I24" s="17">
        <f>SUM(I9:I23)</f>
        <v>11291910</v>
      </c>
    </row>
    <row r="26" spans="1:9" ht="28.5" customHeight="1" x14ac:dyDescent="0.2">
      <c r="A26" s="36"/>
      <c r="B26" s="36"/>
      <c r="C26" s="36"/>
      <c r="D26" s="36"/>
      <c r="E26" s="36"/>
      <c r="F26" s="36"/>
      <c r="G26" s="36"/>
      <c r="H26" s="36"/>
      <c r="I26" s="36"/>
    </row>
  </sheetData>
  <mergeCells count="10">
    <mergeCell ref="A26:I26"/>
    <mergeCell ref="A2:I2"/>
    <mergeCell ref="A4:I4"/>
    <mergeCell ref="A7:I7"/>
    <mergeCell ref="A5:I5"/>
    <mergeCell ref="A6:B6"/>
    <mergeCell ref="A24:H24"/>
    <mergeCell ref="C6:I6"/>
    <mergeCell ref="A8:A23"/>
    <mergeCell ref="A3:I3"/>
  </mergeCells>
  <pageMargins left="0.2" right="0.12" top="0.32" bottom="0.34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OBG538 D-MAX</vt:lpstr>
      <vt:lpstr>OBG 946 MAZDA 6 AZUL</vt:lpstr>
      <vt:lpstr>'OBG 946 MAZDA 6 AZUL'!Títulos_a_imprimir</vt:lpstr>
      <vt:lpstr>'OBG538 D-MAX'!Títulos_a_imprimir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lmerinod</dc:creator>
  <cp:lastModifiedBy>DELL</cp:lastModifiedBy>
  <cp:lastPrinted>2023-12-06T19:16:31Z</cp:lastPrinted>
  <dcterms:created xsi:type="dcterms:W3CDTF">2020-02-27T22:54:24Z</dcterms:created>
  <dcterms:modified xsi:type="dcterms:W3CDTF">2023-12-06T19:17:01Z</dcterms:modified>
</cp:coreProperties>
</file>